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24226"/>
  <mc:AlternateContent xmlns:mc="http://schemas.openxmlformats.org/markup-compatibility/2006">
    <mc:Choice Requires="x15">
      <x15ac:absPath xmlns:x15ac="http://schemas.microsoft.com/office/spreadsheetml/2010/11/ac" url="\\sofi01-fs01-pr\SFC_Shared\06 Supply Chain\22 Procurement\0001_ЗОП\Tenders_2018\057_2018-OWN_C_Подмяна на фасадни и покривни панели на сграда за изсушаване на гипс\документация\"/>
    </mc:Choice>
  </mc:AlternateContent>
  <bookViews>
    <workbookView xWindow="10770" yWindow="120" windowWidth="10830" windowHeight="9825"/>
  </bookViews>
  <sheets>
    <sheet name="ME1-FGD-TRS-0416-А1" sheetId="1" r:id="rId1"/>
  </sheets>
  <definedNames>
    <definedName name="_xlnm._FilterDatabase" localSheetId="0" hidden="1">'ME1-FGD-TRS-0416-А1'!$A$6:$F$36</definedName>
    <definedName name="_xlnm.Print_Area" localSheetId="0">'ME1-FGD-TRS-0416-А1'!$A$1:$F$50</definedName>
  </definedNames>
  <calcPr calcId="171027"/>
</workbook>
</file>

<file path=xl/calcChain.xml><?xml version="1.0" encoding="utf-8"?>
<calcChain xmlns="http://schemas.openxmlformats.org/spreadsheetml/2006/main">
  <c r="F33" i="1" l="1"/>
  <c r="F24" i="1"/>
  <c r="F25" i="1"/>
  <c r="F26" i="1"/>
  <c r="F27" i="1"/>
  <c r="F28" i="1"/>
  <c r="F29" i="1"/>
  <c r="F30" i="1"/>
  <c r="F31" i="1"/>
  <c r="F23" i="1"/>
  <c r="F13" i="1"/>
  <c r="F14" i="1"/>
  <c r="F15" i="1"/>
  <c r="F16" i="1"/>
  <c r="F17" i="1"/>
  <c r="F18" i="1"/>
  <c r="F19" i="1"/>
  <c r="F20" i="1"/>
  <c r="F21" i="1"/>
  <c r="F12" i="1"/>
  <c r="F9" i="1"/>
  <c r="F10" i="1"/>
  <c r="F8" i="1"/>
  <c r="F35" i="1" l="1"/>
  <c r="D36" i="1" l="1"/>
</calcChain>
</file>

<file path=xl/sharedStrings.xml><?xml version="1.0" encoding="utf-8"?>
<sst xmlns="http://schemas.openxmlformats.org/spreadsheetml/2006/main" count="122" uniqueCount="81">
  <si>
    <t xml:space="preserve">Забележки: </t>
  </si>
  <si>
    <t>№</t>
  </si>
  <si>
    <t>Описание</t>
  </si>
  <si>
    <t>Мерна единица</t>
  </si>
  <si>
    <t>Количество</t>
  </si>
  <si>
    <t>Ед.цена   BGN</t>
  </si>
  <si>
    <t>Стойност BGN</t>
  </si>
  <si>
    <t>1</t>
  </si>
  <si>
    <t>Общи мероприятия</t>
  </si>
  <si>
    <t>1.1</t>
  </si>
  <si>
    <t>Мобилизация и демобилизация</t>
  </si>
  <si>
    <t>1.2</t>
  </si>
  <si>
    <t>2</t>
  </si>
  <si>
    <t>2.2</t>
  </si>
  <si>
    <t xml:space="preserve">  ОБЩО:</t>
  </si>
  <si>
    <t>.</t>
  </si>
  <si>
    <t>2.1</t>
  </si>
  <si>
    <t>3</t>
  </si>
  <si>
    <r>
      <t>м</t>
    </r>
    <r>
      <rPr>
        <vertAlign val="superscript"/>
        <sz val="11"/>
        <color indexed="8"/>
        <rFont val="Calibri"/>
        <family val="2"/>
        <charset val="204"/>
      </rPr>
      <t>2</t>
    </r>
  </si>
  <si>
    <r>
      <t>м</t>
    </r>
    <r>
      <rPr>
        <vertAlign val="superscript"/>
        <sz val="11"/>
        <color indexed="8"/>
        <rFont val="Calibri"/>
        <family val="2"/>
        <charset val="204"/>
      </rPr>
      <t>1</t>
    </r>
  </si>
  <si>
    <t>Изготвяне на екзекутивна документация</t>
  </si>
  <si>
    <t>Екзекутивна документация</t>
  </si>
  <si>
    <t>бр.</t>
  </si>
  <si>
    <t>Допълнителни непредвидени разходи</t>
  </si>
  <si>
    <t>Непредвидени разходи</t>
  </si>
  <si>
    <t>Обща цена</t>
  </si>
  <si>
    <t>4.1</t>
  </si>
  <si>
    <t>3.1</t>
  </si>
  <si>
    <t>Демонтажни и подготвителни дейности</t>
  </si>
  <si>
    <t>Монтажни дейности</t>
  </si>
  <si>
    <t>2.3</t>
  </si>
  <si>
    <t>2.4</t>
  </si>
  <si>
    <t>2.5</t>
  </si>
  <si>
    <t>2.6</t>
  </si>
  <si>
    <t>3.2</t>
  </si>
  <si>
    <t>3.3</t>
  </si>
  <si>
    <t>3.4</t>
  </si>
  <si>
    <t>3.5</t>
  </si>
  <si>
    <t>3.6</t>
  </si>
  <si>
    <t>3.7</t>
  </si>
  <si>
    <t>3.8</t>
  </si>
  <si>
    <t>4</t>
  </si>
  <si>
    <t>Възстановяване на антикорозионна защита по метална конструкция - по рецепта съгласно EN ISO 12994, не по-малко от 300μm дебелина на покритие (сух слой).</t>
  </si>
  <si>
    <t>Почистване на строителната площадка вкл. натоварване на транспорт и извозване на строителни отпадъци.</t>
  </si>
  <si>
    <t>Доставка и монтаж на фасадни панели 80мм, PVDF покритие, RAL 9002  и клас по реакция на огън - А1, А2 или В1</t>
  </si>
  <si>
    <t>Доставка и монтаж на покривни панели 80мм, PVDF покритие, RAL 9002 и клас по реакция на огън - А1, А2 или В1</t>
  </si>
  <si>
    <t>Обшивка с гладка ламарина 0,6мм, PVDF покритие, RAL 9002 -  било, цокъл, около улуци, ъгли и отвори</t>
  </si>
  <si>
    <t>Доставка и монтаж на улуци вкл. казанчета от гладка ламарина 0,6мм, PVDF покритие, RAL 9002</t>
  </si>
  <si>
    <t>Доставка и монтаж на водосточни тръби от гладка ламарина 0,6мм, PVDF покритие, RAL 9002</t>
  </si>
  <si>
    <t>Ремонт и повторен монтаж на шапки на вентилационни отвори</t>
  </si>
  <si>
    <t>кг.</t>
  </si>
  <si>
    <t>Демонтаж на съществуващи "шапки" на вентилационни отвори</t>
  </si>
  <si>
    <t>Демонтаж на компрометирани покривни панели</t>
  </si>
  <si>
    <t>Демонтаж стенни и покривни обшивки в зоната на ремонта</t>
  </si>
  <si>
    <t>Частичен демонтаж на пасарелка за достъп до вентилационни отвори</t>
  </si>
  <si>
    <t>2.7</t>
  </si>
  <si>
    <t>2.8</t>
  </si>
  <si>
    <t>Повторен монтаж на пасарелка за достъп до вентилационни отвори</t>
  </si>
  <si>
    <t>2.9</t>
  </si>
  <si>
    <t>Подготовка на металната конструкция за нанасяне на антикорозионна защита съгласно Sa1 (SSPC-SP7)</t>
  </si>
  <si>
    <t>Демонтаж улуци и водосточни тръби в зоната на ремонта на панелите</t>
  </si>
  <si>
    <t>Изработка, доставка и монтаж на чадър от неръждаема стомана над хидроциклони, с полезна площ от 4м². вкл. носеща метална конструкция и шапка на новият вентилационен отвор.</t>
  </si>
  <si>
    <t xml:space="preserve">Подмяна на компрометирани носачи на фасадни панели и столици на покривни панели вкл. антикорозионна защита. </t>
  </si>
  <si>
    <t>Повторен монтаж на вертикална стълба за достъп до покрива на сградата.</t>
  </si>
  <si>
    <t>3.9</t>
  </si>
  <si>
    <t>2.10</t>
  </si>
  <si>
    <t>Демонтаж същ. вертикална стълба за достъп до покрива на сградата в зоната на работа.</t>
  </si>
  <si>
    <t xml:space="preserve">Демонтаж на компрометирани фасадни панели. </t>
  </si>
  <si>
    <t>Натоварване на транспорт, транспорт и предаване за оползотворяване на панели, улуци и обшивки.</t>
  </si>
  <si>
    <t>1.3</t>
  </si>
  <si>
    <t>ЦЕНОВО ПРЕДЛОЖЕНИЕ</t>
  </si>
  <si>
    <t>Образец</t>
  </si>
  <si>
    <t>............................................................................................................................................</t>
  </si>
  <si>
    <t>/пълно наименование на участника, търговски адрес, телефон и факс, ЕИК и ИН по ЗДДС/</t>
  </si>
  <si>
    <t>1. За коректно попълване на количествената сметка моля попълнете само жълтите полета.
2. Посочените цени да се попълват без ДДС.
3. Плащането по договора ще се извърши на база доказани количества.
4. Единична цена обхваща доставка на материали, труд, механизация, скеле, монтаж, непредвидени разходи, тестове  съгласно спецификацията и  други такива необходими за завършването на работите, дори ако не е е посочено цялото описание. 
Единичната цена включва всички дейности, свързани с постигане на изикванията за безопасност, функционалност съгласно спецификацията и добри инженерни и инсталационни практики. 
Цените и ставките включват всички приложими държавни и местни данъци, такси и издръжка на персонала, които действат в България към датата на настоящото споразумение, освен Данък Добавена Стойност, който трябва да бъде добавен във фактурите съгласно действащите разпоредби към датата на фактуриране.</t>
  </si>
  <si>
    <t>ПОДПИС и ПЕЧАТ:</t>
  </si>
  <si>
    <t>______________________ (име и Фамилия)</t>
  </si>
  <si>
    <t>______________________ (дата)</t>
  </si>
  <si>
    <t>______________________ (длъжност на управляващия/представляващия участника)</t>
  </si>
  <si>
    <t>______________________ (наименование на участника)</t>
  </si>
  <si>
    <t xml:space="preserve"> към Оферта за участие в обществена поръчка с предмет: Подмяна на стенни и покривни панели на сграда за изсушаване на гипс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</si>
</sst>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2]General"/>
  </numFmts>
  <fonts count="19" x14ac:knownFonts="1">
    <font>
      <sz val="11"/>
      <color theme="1"/>
      <name val="Calibri"/>
      <family val="2"/>
      <scheme val="minor"/>
    </font>
    <font>
      <sz val="10"/>
      <name val="Arial"/>
      <family val="2"/>
      <charset val="204"/>
    </font>
    <font>
      <sz val="12"/>
      <name val="Tahoma"/>
      <family val="2"/>
      <charset val="204"/>
    </font>
    <font>
      <sz val="12"/>
      <color theme="1"/>
      <name val="Times New Roman"/>
      <family val="1"/>
      <charset val="204"/>
    </font>
    <font>
      <b/>
      <sz val="12"/>
      <name val="Tahoma"/>
      <family val="2"/>
      <charset val="204"/>
    </font>
    <font>
      <sz val="10"/>
      <name val="Times New Roman"/>
      <family val="1"/>
      <charset val="204"/>
    </font>
    <font>
      <sz val="9"/>
      <name val="Tahoma"/>
      <family val="2"/>
      <charset val="204"/>
    </font>
    <font>
      <sz val="8"/>
      <name val="Tahoma"/>
      <family val="2"/>
      <charset val="204"/>
    </font>
    <font>
      <b/>
      <sz val="11"/>
      <name val="Tahoma"/>
      <family val="2"/>
      <charset val="204"/>
    </font>
    <font>
      <sz val="11"/>
      <name val="Tahoma"/>
      <family val="2"/>
      <charset val="204"/>
    </font>
    <font>
      <sz val="11"/>
      <color theme="1"/>
      <name val="Tahoma"/>
      <family val="2"/>
      <charset val="204"/>
    </font>
    <font>
      <sz val="10"/>
      <name val="Tahoma"/>
      <family val="2"/>
      <charset val="204"/>
    </font>
    <font>
      <sz val="11"/>
      <color rgb="FF000000"/>
      <name val="Calibri"/>
      <family val="2"/>
      <charset val="204"/>
    </font>
    <font>
      <sz val="12"/>
      <name val="Times New Roman"/>
      <family val="1"/>
      <charset val="204"/>
    </font>
    <font>
      <vertAlign val="superscript"/>
      <sz val="11"/>
      <color indexed="8"/>
      <name val="Calibri"/>
      <family val="2"/>
      <charset val="204"/>
    </font>
    <font>
      <b/>
      <sz val="12"/>
      <name val="Times New Roman"/>
      <family val="1"/>
      <charset val="204"/>
    </font>
    <font>
      <sz val="11"/>
      <name val="Calibri"/>
      <family val="2"/>
      <charset val="204"/>
      <scheme val="minor"/>
    </font>
    <font>
      <sz val="11"/>
      <name val="Times New Roman"/>
      <family val="1"/>
      <charset val="204"/>
    </font>
    <font>
      <b/>
      <u/>
      <sz val="12"/>
      <color rgb="FF000000"/>
      <name val="Times New Roman"/>
      <family val="1"/>
      <charset val="204"/>
    </font>
  </fonts>
  <fills count="6">
    <fill>
      <patternFill patternType="none"/>
    </fill>
    <fill>
      <patternFill patternType="gray125"/>
    </fill>
    <fill>
      <patternFill patternType="solid">
        <fgColor indexed="41"/>
        <bgColor indexed="64"/>
      </patternFill>
    </fill>
    <fill>
      <patternFill patternType="solid">
        <fgColor indexed="22"/>
        <bgColor indexed="64"/>
      </patternFill>
    </fill>
    <fill>
      <patternFill patternType="solid">
        <fgColor indexed="42"/>
        <bgColor indexed="64"/>
      </patternFill>
    </fill>
    <fill>
      <patternFill patternType="solid">
        <fgColor rgb="FFFFFF00"/>
        <bgColor indexed="64"/>
      </patternFill>
    </fill>
  </fills>
  <borders count="2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s>
  <cellStyleXfs count="7">
    <xf numFmtId="0" fontId="0" fillId="0" borderId="0"/>
    <xf numFmtId="0" fontId="1" fillId="0" borderId="0"/>
    <xf numFmtId="0" fontId="1" fillId="0" borderId="0"/>
    <xf numFmtId="0" fontId="1" fillId="0" borderId="0"/>
    <xf numFmtId="0" fontId="1" fillId="0" borderId="0"/>
    <xf numFmtId="0" fontId="1" fillId="0" borderId="0"/>
    <xf numFmtId="164" fontId="12" fillId="0" borderId="0" applyBorder="0" applyProtection="0"/>
  </cellStyleXfs>
  <cellXfs count="64">
    <xf numFmtId="0" fontId="0" fillId="0" borderId="0" xfId="0"/>
    <xf numFmtId="0" fontId="3" fillId="0" borderId="0" xfId="0" applyFont="1" applyProtection="1">
      <protection locked="0"/>
    </xf>
    <xf numFmtId="2" fontId="2" fillId="0" borderId="5" xfId="0" applyNumberFormat="1" applyFont="1" applyFill="1" applyBorder="1" applyAlignment="1">
      <alignment horizontal="justify" vertical="top"/>
    </xf>
    <xf numFmtId="0" fontId="8" fillId="2" borderId="9" xfId="1" applyFont="1" applyFill="1" applyBorder="1" applyAlignment="1" applyProtection="1">
      <alignment horizontal="center" vertical="center"/>
      <protection locked="0"/>
    </xf>
    <xf numFmtId="0" fontId="8" fillId="2" borderId="10" xfId="1" applyFont="1" applyFill="1" applyBorder="1" applyAlignment="1" applyProtection="1">
      <alignment horizontal="center" vertical="center" wrapText="1"/>
      <protection locked="0"/>
    </xf>
    <xf numFmtId="2" fontId="8" fillId="2" borderId="10" xfId="1" applyNumberFormat="1" applyFont="1" applyFill="1" applyBorder="1" applyAlignment="1" applyProtection="1">
      <alignment horizontal="center" vertical="center" wrapText="1"/>
      <protection locked="0"/>
    </xf>
    <xf numFmtId="2" fontId="8" fillId="2" borderId="11" xfId="1" applyNumberFormat="1" applyFont="1" applyFill="1" applyBorder="1" applyAlignment="1" applyProtection="1">
      <alignment horizontal="center" vertical="center" wrapText="1"/>
      <protection locked="0"/>
    </xf>
    <xf numFmtId="49" fontId="8" fillId="3" borderId="12" xfId="0" applyNumberFormat="1" applyFont="1" applyFill="1" applyBorder="1" applyAlignment="1">
      <alignment horizontal="center" vertical="center"/>
    </xf>
    <xf numFmtId="0" fontId="8" fillId="3" borderId="4" xfId="0" applyFont="1" applyFill="1" applyBorder="1" applyAlignment="1">
      <alignment horizontal="justify" vertical="top"/>
    </xf>
    <xf numFmtId="0" fontId="5" fillId="0" borderId="0" xfId="0" applyFont="1" applyAlignment="1">
      <alignment vertical="center"/>
    </xf>
    <xf numFmtId="49" fontId="9" fillId="0" borderId="13" xfId="0" quotePrefix="1" applyNumberFormat="1" applyFont="1" applyBorder="1" applyAlignment="1">
      <alignment horizontal="center" vertical="center"/>
    </xf>
    <xf numFmtId="4" fontId="9" fillId="0" borderId="4" xfId="0" applyNumberFormat="1" applyFont="1" applyBorder="1" applyAlignment="1">
      <alignment vertical="center"/>
    </xf>
    <xf numFmtId="0" fontId="8" fillId="3" borderId="4" xfId="0" applyFont="1" applyFill="1" applyBorder="1" applyAlignment="1">
      <alignment horizontal="justify" vertical="center"/>
    </xf>
    <xf numFmtId="0" fontId="8" fillId="3" borderId="4" xfId="0" applyFont="1" applyFill="1" applyBorder="1" applyAlignment="1">
      <alignment horizontal="right" vertical="center"/>
    </xf>
    <xf numFmtId="0" fontId="8" fillId="4" borderId="14" xfId="0" applyFont="1" applyFill="1" applyBorder="1" applyAlignment="1">
      <alignment horizontal="right" vertical="center" wrapText="1"/>
    </xf>
    <xf numFmtId="0" fontId="11" fillId="0" borderId="0" xfId="0" applyFont="1" applyAlignment="1">
      <alignment vertical="center"/>
    </xf>
    <xf numFmtId="1" fontId="11" fillId="0" borderId="0" xfId="0" applyNumberFormat="1" applyFont="1" applyAlignment="1">
      <alignment horizontal="center" vertical="center"/>
    </xf>
    <xf numFmtId="2" fontId="9" fillId="0" borderId="0" xfId="0" applyNumberFormat="1" applyFont="1" applyAlignment="1">
      <alignment vertical="center"/>
    </xf>
    <xf numFmtId="2" fontId="11" fillId="0" borderId="0" xfId="0" applyNumberFormat="1" applyFont="1" applyAlignment="1">
      <alignment vertical="center"/>
    </xf>
    <xf numFmtId="0" fontId="10" fillId="0" borderId="0" xfId="0" applyFont="1"/>
    <xf numFmtId="0" fontId="10" fillId="0" borderId="0" xfId="0" applyFont="1" applyAlignment="1">
      <alignment horizontal="center"/>
    </xf>
    <xf numFmtId="0" fontId="8" fillId="3" borderId="4" xfId="0" applyFont="1" applyFill="1" applyBorder="1" applyAlignment="1">
      <alignment horizontal="left" vertical="center"/>
    </xf>
    <xf numFmtId="49" fontId="8" fillId="3" borderId="4" xfId="0" applyNumberFormat="1" applyFont="1" applyFill="1" applyBorder="1" applyAlignment="1">
      <alignment horizontal="center" vertical="center"/>
    </xf>
    <xf numFmtId="2" fontId="13" fillId="0" borderId="5" xfId="0" applyNumberFormat="1" applyFont="1" applyFill="1" applyBorder="1" applyAlignment="1">
      <alignment horizontal="justify" vertical="top"/>
    </xf>
    <xf numFmtId="0" fontId="0" fillId="0" borderId="3" xfId="0" applyBorder="1" applyAlignment="1">
      <alignment horizontal="center" vertical="center"/>
    </xf>
    <xf numFmtId="0" fontId="0" fillId="0" borderId="5" xfId="0" applyBorder="1" applyAlignment="1">
      <alignment horizontal="center" vertical="center"/>
    </xf>
    <xf numFmtId="0" fontId="0" fillId="0" borderId="4" xfId="0" applyBorder="1" applyAlignment="1">
      <alignment horizontal="center" vertical="center"/>
    </xf>
    <xf numFmtId="0" fontId="13" fillId="0" borderId="4" xfId="0" applyFont="1" applyBorder="1" applyAlignment="1">
      <alignment wrapText="1"/>
    </xf>
    <xf numFmtId="0" fontId="15" fillId="3" borderId="18" xfId="0" applyFont="1" applyFill="1" applyBorder="1" applyAlignment="1">
      <alignment horizontal="center" vertical="center" wrapText="1"/>
    </xf>
    <xf numFmtId="0" fontId="15" fillId="3" borderId="4" xfId="0" applyFont="1" applyFill="1" applyBorder="1" applyAlignment="1">
      <alignment horizontal="justify" vertical="top"/>
    </xf>
    <xf numFmtId="2" fontId="15" fillId="3" borderId="4" xfId="0" applyNumberFormat="1" applyFont="1" applyFill="1" applyBorder="1" applyAlignment="1">
      <alignment horizontal="center" vertical="center" wrapText="1"/>
    </xf>
    <xf numFmtId="2" fontId="13" fillId="3" borderId="4" xfId="0" applyNumberFormat="1" applyFont="1" applyFill="1" applyBorder="1" applyAlignment="1">
      <alignment horizontal="center" vertical="center" wrapText="1"/>
    </xf>
    <xf numFmtId="2" fontId="15" fillId="3" borderId="19" xfId="0" applyNumberFormat="1" applyFont="1" applyFill="1" applyBorder="1" applyAlignment="1">
      <alignment horizontal="center" vertical="center" wrapText="1"/>
    </xf>
    <xf numFmtId="49" fontId="13" fillId="0" borderId="4" xfId="0" quotePrefix="1" applyNumberFormat="1" applyFont="1" applyBorder="1" applyAlignment="1">
      <alignment horizontal="center" vertical="center"/>
    </xf>
    <xf numFmtId="4" fontId="13" fillId="0" borderId="4" xfId="0" applyNumberFormat="1" applyFont="1" applyBorder="1" applyAlignment="1">
      <alignment horizontal="left" vertical="top" wrapText="1"/>
    </xf>
    <xf numFmtId="2" fontId="16" fillId="3" borderId="18" xfId="0" applyNumberFormat="1" applyFont="1" applyFill="1" applyBorder="1" applyAlignment="1">
      <alignment horizontal="center" vertical="center" wrapText="1"/>
    </xf>
    <xf numFmtId="2" fontId="17" fillId="3" borderId="18" xfId="0" applyNumberFormat="1" applyFont="1" applyFill="1" applyBorder="1" applyAlignment="1">
      <alignment horizontal="center" vertical="center" wrapText="1"/>
    </xf>
    <xf numFmtId="0" fontId="8" fillId="4" borderId="14" xfId="0" applyFont="1" applyFill="1" applyBorder="1" applyAlignment="1">
      <alignment horizontal="center" vertical="center"/>
    </xf>
    <xf numFmtId="0" fontId="8" fillId="3" borderId="4" xfId="0" applyFont="1" applyFill="1" applyBorder="1" applyAlignment="1">
      <alignment horizontal="center" vertical="center"/>
    </xf>
    <xf numFmtId="3" fontId="0" fillId="0" borderId="4" xfId="0" applyNumberFormat="1" applyBorder="1" applyAlignment="1">
      <alignment horizontal="center" vertical="center"/>
    </xf>
    <xf numFmtId="4" fontId="17" fillId="3" borderId="20" xfId="0" applyNumberFormat="1" applyFont="1" applyFill="1" applyBorder="1" applyAlignment="1">
      <alignment horizontal="right" vertical="center" wrapText="1"/>
    </xf>
    <xf numFmtId="4" fontId="17" fillId="3" borderId="18" xfId="0" applyNumberFormat="1" applyFont="1" applyFill="1" applyBorder="1" applyAlignment="1" applyProtection="1">
      <alignment horizontal="center" vertical="center" wrapText="1"/>
      <protection locked="0"/>
    </xf>
    <xf numFmtId="4" fontId="0" fillId="5" borderId="5" xfId="0" applyNumberFormat="1" applyFill="1" applyBorder="1" applyAlignment="1">
      <alignment horizontal="right" vertical="center"/>
    </xf>
    <xf numFmtId="4" fontId="0" fillId="5" borderId="3" xfId="0" applyNumberFormat="1" applyFill="1" applyBorder="1" applyAlignment="1">
      <alignment horizontal="right" vertical="center"/>
    </xf>
    <xf numFmtId="4" fontId="0" fillId="5" borderId="4" xfId="0" applyNumberFormat="1" applyFill="1" applyBorder="1" applyAlignment="1">
      <alignment horizontal="right" vertical="center"/>
    </xf>
    <xf numFmtId="0" fontId="18" fillId="0" borderId="0" xfId="0" applyFont="1"/>
    <xf numFmtId="0" fontId="3" fillId="0" borderId="0" xfId="0" applyFont="1" applyAlignment="1">
      <alignment horizontal="justify"/>
    </xf>
    <xf numFmtId="0" fontId="3" fillId="0" borderId="0" xfId="0" applyFont="1" applyAlignment="1"/>
    <xf numFmtId="0" fontId="3" fillId="0" borderId="0" xfId="0" applyFont="1" applyAlignment="1">
      <alignment horizontal="left"/>
    </xf>
    <xf numFmtId="0" fontId="6" fillId="0" borderId="6" xfId="1" applyFont="1" applyBorder="1" applyAlignment="1" applyProtection="1">
      <alignment horizontal="left" vertical="top" wrapText="1" shrinkToFit="1"/>
      <protection locked="0"/>
    </xf>
    <xf numFmtId="0" fontId="7" fillId="0" borderId="7" xfId="1" applyFont="1" applyBorder="1" applyAlignment="1" applyProtection="1">
      <alignment horizontal="left" vertical="top" wrapText="1" shrinkToFit="1"/>
      <protection locked="0"/>
    </xf>
    <xf numFmtId="0" fontId="7" fillId="0" borderId="8" xfId="1" applyFont="1" applyBorder="1" applyAlignment="1" applyProtection="1">
      <alignment horizontal="left" vertical="top" wrapText="1" shrinkToFit="1"/>
      <protection locked="0"/>
    </xf>
    <xf numFmtId="0" fontId="13" fillId="0" borderId="0" xfId="0" applyFont="1" applyFill="1" applyBorder="1" applyAlignment="1">
      <alignment horizontal="center"/>
    </xf>
    <xf numFmtId="4" fontId="8" fillId="4" borderId="15" xfId="0" applyNumberFormat="1" applyFont="1" applyFill="1" applyBorder="1" applyAlignment="1">
      <alignment horizontal="right" vertical="center"/>
    </xf>
    <xf numFmtId="4" fontId="8" fillId="4" borderId="16" xfId="0" applyNumberFormat="1" applyFont="1" applyFill="1" applyBorder="1" applyAlignment="1">
      <alignment horizontal="right" vertical="center"/>
    </xf>
    <xf numFmtId="4" fontId="8" fillId="4" borderId="17" xfId="0" applyNumberFormat="1" applyFont="1" applyFill="1" applyBorder="1" applyAlignment="1">
      <alignment horizontal="right" vertical="center"/>
    </xf>
    <xf numFmtId="0" fontId="2" fillId="0" borderId="1" xfId="1" applyFont="1" applyFill="1" applyBorder="1" applyAlignment="1" applyProtection="1">
      <alignment horizontal="left" vertical="center" wrapText="1"/>
    </xf>
    <xf numFmtId="0" fontId="2" fillId="0" borderId="2" xfId="1" applyFont="1" applyFill="1" applyBorder="1" applyAlignment="1" applyProtection="1">
      <alignment horizontal="left" vertical="center" wrapText="1"/>
    </xf>
    <xf numFmtId="0" fontId="2" fillId="0" borderId="2" xfId="1" applyFont="1" applyFill="1" applyBorder="1" applyAlignment="1" applyProtection="1">
      <alignment horizontal="right" vertical="center" wrapText="1"/>
    </xf>
    <xf numFmtId="0" fontId="2" fillId="0" borderId="3" xfId="1" applyFont="1" applyFill="1" applyBorder="1" applyAlignment="1" applyProtection="1">
      <alignment horizontal="right" vertical="center" wrapText="1"/>
    </xf>
    <xf numFmtId="0" fontId="4" fillId="0" borderId="1" xfId="1" applyFont="1" applyFill="1" applyBorder="1" applyAlignment="1" applyProtection="1">
      <alignment horizontal="center" vertical="center" wrapText="1"/>
    </xf>
    <xf numFmtId="0" fontId="4" fillId="0" borderId="2" xfId="1" applyFont="1" applyFill="1" applyBorder="1" applyAlignment="1" applyProtection="1">
      <alignment horizontal="center" vertical="center" wrapText="1"/>
    </xf>
    <xf numFmtId="0" fontId="4" fillId="0" borderId="3" xfId="1" applyFont="1" applyFill="1" applyBorder="1" applyAlignment="1" applyProtection="1">
      <alignment horizontal="center" vertical="center" wrapText="1"/>
    </xf>
    <xf numFmtId="0" fontId="2" fillId="0" borderId="4" xfId="1" applyFont="1" applyFill="1" applyBorder="1" applyAlignment="1" applyProtection="1">
      <alignment horizontal="center" vertical="center" wrapText="1"/>
      <protection locked="0"/>
    </xf>
  </cellXfs>
  <cellStyles count="7">
    <cellStyle name="Excel Built-in Normal" xfId="6"/>
    <cellStyle name="Normal" xfId="0" builtinId="0"/>
    <cellStyle name="Normal 2" xfId="1"/>
    <cellStyle name="Normal 3" xfId="3"/>
    <cellStyle name="Нормален 2" xfId="2"/>
    <cellStyle name="Нормален 4" xfId="4"/>
    <cellStyle name="Нормален 5"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8"/>
  <sheetViews>
    <sheetView tabSelected="1" view="pageBreakPreview" topLeftCell="A28" zoomScale="80" zoomScaleNormal="100" zoomScaleSheetLayoutView="80" workbookViewId="0">
      <selection activeCell="F33" sqref="F33"/>
    </sheetView>
  </sheetViews>
  <sheetFormatPr defaultRowHeight="15" x14ac:dyDescent="0.25"/>
  <cols>
    <col min="1" max="1" width="13.42578125" style="19" customWidth="1"/>
    <col min="2" max="2" width="54.85546875" style="19" customWidth="1"/>
    <col min="3" max="3" width="12.7109375" style="19" customWidth="1"/>
    <col min="4" max="4" width="14.7109375" style="20" customWidth="1"/>
    <col min="5" max="6" width="12.7109375" style="19" customWidth="1"/>
    <col min="7" max="7" width="12.140625" customWidth="1"/>
  </cols>
  <sheetData>
    <row r="1" spans="1:6" s="1" customFormat="1" ht="15.75" customHeight="1" x14ac:dyDescent="0.25">
      <c r="A1" s="56"/>
      <c r="B1" s="57"/>
      <c r="C1" s="58" t="s">
        <v>71</v>
      </c>
      <c r="D1" s="58"/>
      <c r="E1" s="58"/>
      <c r="F1" s="59"/>
    </row>
    <row r="2" spans="1:6" s="1" customFormat="1" ht="21" customHeight="1" x14ac:dyDescent="0.25">
      <c r="A2" s="52" t="s">
        <v>72</v>
      </c>
      <c r="B2" s="52"/>
      <c r="C2" s="52"/>
      <c r="D2" s="52"/>
      <c r="E2" s="52"/>
      <c r="F2" s="52"/>
    </row>
    <row r="3" spans="1:6" ht="26.25" customHeight="1" x14ac:dyDescent="0.25">
      <c r="A3" s="52" t="s">
        <v>73</v>
      </c>
      <c r="B3" s="52"/>
      <c r="C3" s="52"/>
      <c r="D3" s="52"/>
      <c r="E3" s="52"/>
      <c r="F3" s="52"/>
    </row>
    <row r="4" spans="1:6" ht="25.5" customHeight="1" x14ac:dyDescent="0.25">
      <c r="A4" s="60" t="s">
        <v>70</v>
      </c>
      <c r="B4" s="61"/>
      <c r="C4" s="61"/>
      <c r="D4" s="61"/>
      <c r="E4" s="61"/>
      <c r="F4" s="62"/>
    </row>
    <row r="5" spans="1:6" ht="47.25" customHeight="1" x14ac:dyDescent="0.25">
      <c r="A5" s="63" t="s">
        <v>80</v>
      </c>
      <c r="B5" s="63"/>
      <c r="C5" s="63"/>
      <c r="D5" s="63"/>
      <c r="E5" s="63"/>
      <c r="F5" s="63"/>
    </row>
    <row r="6" spans="1:6" s="9" customFormat="1" ht="30.75" customHeight="1" thickBot="1" x14ac:dyDescent="0.3">
      <c r="A6" s="3" t="s">
        <v>1</v>
      </c>
      <c r="B6" s="4" t="s">
        <v>2</v>
      </c>
      <c r="C6" s="4" t="s">
        <v>3</v>
      </c>
      <c r="D6" s="4" t="s">
        <v>4</v>
      </c>
      <c r="E6" s="5" t="s">
        <v>5</v>
      </c>
      <c r="F6" s="6" t="s">
        <v>6</v>
      </c>
    </row>
    <row r="7" spans="1:6" s="9" customFormat="1" ht="35.450000000000003" customHeight="1" x14ac:dyDescent="0.25">
      <c r="A7" s="7" t="s">
        <v>7</v>
      </c>
      <c r="B7" s="8" t="s">
        <v>8</v>
      </c>
      <c r="C7" s="12" t="s">
        <v>15</v>
      </c>
      <c r="D7" s="13" t="s">
        <v>15</v>
      </c>
      <c r="E7" s="12" t="s">
        <v>15</v>
      </c>
      <c r="F7" s="12" t="s">
        <v>15</v>
      </c>
    </row>
    <row r="8" spans="1:6" s="9" customFormat="1" ht="26.25" customHeight="1" x14ac:dyDescent="0.25">
      <c r="A8" s="10" t="s">
        <v>9</v>
      </c>
      <c r="B8" s="23" t="s">
        <v>10</v>
      </c>
      <c r="C8" s="24" t="s">
        <v>25</v>
      </c>
      <c r="D8" s="24">
        <v>1</v>
      </c>
      <c r="E8" s="42"/>
      <c r="F8" s="11">
        <f>D8*E8</f>
        <v>0</v>
      </c>
    </row>
    <row r="9" spans="1:6" s="9" customFormat="1" ht="18.75" customHeight="1" x14ac:dyDescent="0.25">
      <c r="A9" s="10" t="s">
        <v>11</v>
      </c>
      <c r="B9" s="23" t="s">
        <v>43</v>
      </c>
      <c r="C9" s="24" t="s">
        <v>25</v>
      </c>
      <c r="D9" s="24">
        <v>1</v>
      </c>
      <c r="E9" s="43"/>
      <c r="F9" s="11">
        <f t="shared" ref="F9:F10" si="0">D9*E9</f>
        <v>0</v>
      </c>
    </row>
    <row r="10" spans="1:6" s="9" customFormat="1" ht="18.600000000000001" customHeight="1" x14ac:dyDescent="0.25">
      <c r="A10" s="10" t="s">
        <v>69</v>
      </c>
      <c r="B10" s="23" t="s">
        <v>68</v>
      </c>
      <c r="C10" s="24" t="s">
        <v>25</v>
      </c>
      <c r="D10" s="24">
        <v>1</v>
      </c>
      <c r="E10" s="43"/>
      <c r="F10" s="11">
        <f t="shared" si="0"/>
        <v>0</v>
      </c>
    </row>
    <row r="11" spans="1:6" s="9" customFormat="1" ht="18.600000000000001" customHeight="1" x14ac:dyDescent="0.25">
      <c r="A11" s="22" t="s">
        <v>12</v>
      </c>
      <c r="B11" s="12" t="s">
        <v>28</v>
      </c>
      <c r="C11" s="12" t="s">
        <v>15</v>
      </c>
      <c r="D11" s="21" t="s">
        <v>15</v>
      </c>
      <c r="E11" s="12" t="s">
        <v>15</v>
      </c>
      <c r="F11" s="12" t="s">
        <v>15</v>
      </c>
    </row>
    <row r="12" spans="1:6" s="9" customFormat="1" ht="30" customHeight="1" x14ac:dyDescent="0.25">
      <c r="A12" s="10" t="s">
        <v>16</v>
      </c>
      <c r="B12" s="23" t="s">
        <v>67</v>
      </c>
      <c r="C12" s="24" t="s">
        <v>18</v>
      </c>
      <c r="D12" s="25">
        <v>396</v>
      </c>
      <c r="E12" s="42"/>
      <c r="F12" s="11">
        <f>D12*E12</f>
        <v>0</v>
      </c>
    </row>
    <row r="13" spans="1:6" s="9" customFormat="1" ht="33" customHeight="1" x14ac:dyDescent="0.25">
      <c r="A13" s="10" t="s">
        <v>13</v>
      </c>
      <c r="B13" s="23" t="s">
        <v>52</v>
      </c>
      <c r="C13" s="24" t="s">
        <v>18</v>
      </c>
      <c r="D13" s="26">
        <v>258</v>
      </c>
      <c r="E13" s="44"/>
      <c r="F13" s="11">
        <f t="shared" ref="F13:F21" si="1">D13*E13</f>
        <v>0</v>
      </c>
    </row>
    <row r="14" spans="1:6" s="9" customFormat="1" ht="33.6" customHeight="1" x14ac:dyDescent="0.25">
      <c r="A14" s="10" t="s">
        <v>30</v>
      </c>
      <c r="B14" s="23" t="s">
        <v>53</v>
      </c>
      <c r="C14" s="24" t="s">
        <v>18</v>
      </c>
      <c r="D14" s="26">
        <v>155</v>
      </c>
      <c r="E14" s="44"/>
      <c r="F14" s="11">
        <f t="shared" si="1"/>
        <v>0</v>
      </c>
    </row>
    <row r="15" spans="1:6" s="9" customFormat="1" ht="31.9" customHeight="1" x14ac:dyDescent="0.25">
      <c r="A15" s="10" t="s">
        <v>31</v>
      </c>
      <c r="B15" s="23" t="s">
        <v>60</v>
      </c>
      <c r="C15" s="24" t="s">
        <v>25</v>
      </c>
      <c r="D15" s="26">
        <v>1</v>
      </c>
      <c r="E15" s="44"/>
      <c r="F15" s="11">
        <f t="shared" si="1"/>
        <v>0</v>
      </c>
    </row>
    <row r="16" spans="1:6" s="9" customFormat="1" ht="31.9" customHeight="1" x14ac:dyDescent="0.25">
      <c r="A16" s="10" t="s">
        <v>32</v>
      </c>
      <c r="B16" s="23" t="s">
        <v>54</v>
      </c>
      <c r="C16" s="24" t="s">
        <v>25</v>
      </c>
      <c r="D16" s="26">
        <v>1</v>
      </c>
      <c r="E16" s="44"/>
      <c r="F16" s="11">
        <f t="shared" si="1"/>
        <v>0</v>
      </c>
    </row>
    <row r="17" spans="1:6" s="9" customFormat="1" ht="31.9" customHeight="1" x14ac:dyDescent="0.25">
      <c r="A17" s="10" t="s">
        <v>33</v>
      </c>
      <c r="B17" s="23" t="s">
        <v>51</v>
      </c>
      <c r="C17" s="24" t="s">
        <v>22</v>
      </c>
      <c r="D17" s="26">
        <v>8</v>
      </c>
      <c r="E17" s="44"/>
      <c r="F17" s="11">
        <f t="shared" si="1"/>
        <v>0</v>
      </c>
    </row>
    <row r="18" spans="1:6" s="9" customFormat="1" ht="51" customHeight="1" x14ac:dyDescent="0.25">
      <c r="A18" s="10" t="s">
        <v>55</v>
      </c>
      <c r="B18" s="23" t="s">
        <v>66</v>
      </c>
      <c r="C18" s="24" t="s">
        <v>25</v>
      </c>
      <c r="D18" s="26">
        <v>1</v>
      </c>
      <c r="E18" s="44"/>
      <c r="F18" s="11">
        <f t="shared" si="1"/>
        <v>0</v>
      </c>
    </row>
    <row r="19" spans="1:6" s="9" customFormat="1" ht="45.6" customHeight="1" x14ac:dyDescent="0.25">
      <c r="A19" s="10" t="s">
        <v>56</v>
      </c>
      <c r="B19" s="23" t="s">
        <v>59</v>
      </c>
      <c r="C19" s="24" t="s">
        <v>25</v>
      </c>
      <c r="D19" s="26">
        <v>1</v>
      </c>
      <c r="E19" s="44"/>
      <c r="F19" s="11">
        <f t="shared" si="1"/>
        <v>0</v>
      </c>
    </row>
    <row r="20" spans="1:6" s="9" customFormat="1" ht="63" x14ac:dyDescent="0.25">
      <c r="A20" s="10" t="s">
        <v>58</v>
      </c>
      <c r="B20" s="23" t="s">
        <v>42</v>
      </c>
      <c r="C20" s="24" t="s">
        <v>25</v>
      </c>
      <c r="D20" s="26">
        <v>1</v>
      </c>
      <c r="E20" s="44"/>
      <c r="F20" s="11">
        <f t="shared" si="1"/>
        <v>0</v>
      </c>
    </row>
    <row r="21" spans="1:6" s="9" customFormat="1" ht="47.25" x14ac:dyDescent="0.25">
      <c r="A21" s="10" t="s">
        <v>65</v>
      </c>
      <c r="B21" s="23" t="s">
        <v>62</v>
      </c>
      <c r="C21" s="24" t="s">
        <v>50</v>
      </c>
      <c r="D21" s="26">
        <v>500</v>
      </c>
      <c r="E21" s="44"/>
      <c r="F21" s="11">
        <f t="shared" si="1"/>
        <v>0</v>
      </c>
    </row>
    <row r="22" spans="1:6" s="9" customFormat="1" ht="14.25" x14ac:dyDescent="0.25">
      <c r="A22" s="7" t="s">
        <v>17</v>
      </c>
      <c r="B22" s="12" t="s">
        <v>29</v>
      </c>
      <c r="C22" s="38" t="s">
        <v>15</v>
      </c>
      <c r="D22" s="38" t="s">
        <v>15</v>
      </c>
      <c r="E22" s="38" t="s">
        <v>15</v>
      </c>
      <c r="F22" s="38" t="s">
        <v>15</v>
      </c>
    </row>
    <row r="23" spans="1:6" s="9" customFormat="1" ht="47.25" x14ac:dyDescent="0.25">
      <c r="A23" s="10" t="s">
        <v>27</v>
      </c>
      <c r="B23" s="27" t="s">
        <v>44</v>
      </c>
      <c r="C23" s="24" t="s">
        <v>18</v>
      </c>
      <c r="D23" s="25">
        <v>396</v>
      </c>
      <c r="E23" s="42"/>
      <c r="F23" s="11">
        <f>D23*E23</f>
        <v>0</v>
      </c>
    </row>
    <row r="24" spans="1:6" s="9" customFormat="1" ht="30.6" customHeight="1" x14ac:dyDescent="0.25">
      <c r="A24" s="10" t="s">
        <v>34</v>
      </c>
      <c r="B24" s="27" t="s">
        <v>45</v>
      </c>
      <c r="C24" s="24" t="s">
        <v>18</v>
      </c>
      <c r="D24" s="25">
        <v>258</v>
      </c>
      <c r="E24" s="42"/>
      <c r="F24" s="11">
        <f t="shared" ref="F24:F31" si="2">D24*E24</f>
        <v>0</v>
      </c>
    </row>
    <row r="25" spans="1:6" s="9" customFormat="1" ht="30" customHeight="1" x14ac:dyDescent="0.25">
      <c r="A25" s="10" t="s">
        <v>35</v>
      </c>
      <c r="B25" s="27" t="s">
        <v>46</v>
      </c>
      <c r="C25" s="24" t="s">
        <v>18</v>
      </c>
      <c r="D25" s="26">
        <v>155</v>
      </c>
      <c r="E25" s="44"/>
      <c r="F25" s="11">
        <f t="shared" si="2"/>
        <v>0</v>
      </c>
    </row>
    <row r="26" spans="1:6" s="9" customFormat="1" ht="33" customHeight="1" x14ac:dyDescent="0.25">
      <c r="A26" s="10" t="s">
        <v>36</v>
      </c>
      <c r="B26" s="27" t="s">
        <v>49</v>
      </c>
      <c r="C26" s="24" t="s">
        <v>22</v>
      </c>
      <c r="D26" s="39">
        <v>8</v>
      </c>
      <c r="E26" s="44"/>
      <c r="F26" s="11">
        <f t="shared" si="2"/>
        <v>0</v>
      </c>
    </row>
    <row r="27" spans="1:6" s="9" customFormat="1" ht="33" customHeight="1" x14ac:dyDescent="0.25">
      <c r="A27" s="10" t="s">
        <v>37</v>
      </c>
      <c r="B27" s="27" t="s">
        <v>47</v>
      </c>
      <c r="C27" s="24" t="s">
        <v>19</v>
      </c>
      <c r="D27" s="26">
        <v>15</v>
      </c>
      <c r="E27" s="44"/>
      <c r="F27" s="11">
        <f t="shared" si="2"/>
        <v>0</v>
      </c>
    </row>
    <row r="28" spans="1:6" s="9" customFormat="1" ht="33" customHeight="1" x14ac:dyDescent="0.25">
      <c r="A28" s="10" t="s">
        <v>38</v>
      </c>
      <c r="B28" s="27" t="s">
        <v>48</v>
      </c>
      <c r="C28" s="24" t="s">
        <v>19</v>
      </c>
      <c r="D28" s="26">
        <v>24</v>
      </c>
      <c r="E28" s="44"/>
      <c r="F28" s="11">
        <f t="shared" si="2"/>
        <v>0</v>
      </c>
    </row>
    <row r="29" spans="1:6" s="9" customFormat="1" ht="59.45" customHeight="1" x14ac:dyDescent="0.25">
      <c r="A29" s="10" t="s">
        <v>39</v>
      </c>
      <c r="B29" s="27" t="s">
        <v>57</v>
      </c>
      <c r="C29" s="24" t="s">
        <v>25</v>
      </c>
      <c r="D29" s="26">
        <v>1</v>
      </c>
      <c r="E29" s="44"/>
      <c r="F29" s="11">
        <f t="shared" si="2"/>
        <v>0</v>
      </c>
    </row>
    <row r="30" spans="1:6" s="9" customFormat="1" ht="40.5" customHeight="1" x14ac:dyDescent="0.25">
      <c r="A30" s="10" t="s">
        <v>40</v>
      </c>
      <c r="B30" s="27" t="s">
        <v>63</v>
      </c>
      <c r="C30" s="24" t="s">
        <v>25</v>
      </c>
      <c r="D30" s="26">
        <v>1</v>
      </c>
      <c r="E30" s="44"/>
      <c r="F30" s="11">
        <f t="shared" si="2"/>
        <v>0</v>
      </c>
    </row>
    <row r="31" spans="1:6" s="9" customFormat="1" ht="62.25" customHeight="1" x14ac:dyDescent="0.25">
      <c r="A31" s="10" t="s">
        <v>64</v>
      </c>
      <c r="B31" s="27" t="s">
        <v>61</v>
      </c>
      <c r="C31" s="24" t="s">
        <v>22</v>
      </c>
      <c r="D31" s="26">
        <v>2</v>
      </c>
      <c r="E31" s="44"/>
      <c r="F31" s="11">
        <f t="shared" si="2"/>
        <v>0</v>
      </c>
    </row>
    <row r="32" spans="1:6" s="9" customFormat="1" ht="22.15" customHeight="1" x14ac:dyDescent="0.25">
      <c r="A32" s="22" t="s">
        <v>41</v>
      </c>
      <c r="B32" s="12" t="s">
        <v>21</v>
      </c>
      <c r="C32" s="38" t="s">
        <v>15</v>
      </c>
      <c r="D32" s="38" t="s">
        <v>15</v>
      </c>
      <c r="E32" s="38" t="s">
        <v>15</v>
      </c>
      <c r="F32" s="38" t="s">
        <v>15</v>
      </c>
    </row>
    <row r="33" spans="1:6" s="9" customFormat="1" ht="22.15" customHeight="1" x14ac:dyDescent="0.25">
      <c r="A33" s="10" t="s">
        <v>26</v>
      </c>
      <c r="B33" s="27" t="s">
        <v>20</v>
      </c>
      <c r="C33" s="24" t="s">
        <v>25</v>
      </c>
      <c r="D33" s="26">
        <v>1</v>
      </c>
      <c r="E33" s="44"/>
      <c r="F33" s="11">
        <f>D33*E33</f>
        <v>0</v>
      </c>
    </row>
    <row r="34" spans="1:6" s="9" customFormat="1" ht="30" customHeight="1" x14ac:dyDescent="0.25">
      <c r="A34" s="28">
        <v>4</v>
      </c>
      <c r="B34" s="29" t="s">
        <v>24</v>
      </c>
      <c r="C34" s="30" t="s">
        <v>15</v>
      </c>
      <c r="D34" s="31" t="s">
        <v>15</v>
      </c>
      <c r="E34" s="30" t="s">
        <v>15</v>
      </c>
      <c r="F34" s="32" t="s">
        <v>15</v>
      </c>
    </row>
    <row r="35" spans="1:6" s="9" customFormat="1" ht="15.75" x14ac:dyDescent="0.25">
      <c r="A35" s="33" t="s">
        <v>26</v>
      </c>
      <c r="B35" s="34" t="s">
        <v>23</v>
      </c>
      <c r="C35" s="35" t="s">
        <v>25</v>
      </c>
      <c r="D35" s="36">
        <v>1</v>
      </c>
      <c r="E35" s="41">
        <v>5000</v>
      </c>
      <c r="F35" s="40">
        <f>ROUND(D35*E35,2)</f>
        <v>5000</v>
      </c>
    </row>
    <row r="36" spans="1:6" ht="15.75" thickBot="1" x14ac:dyDescent="0.3">
      <c r="A36" s="37" t="s">
        <v>15</v>
      </c>
      <c r="B36" s="14" t="s">
        <v>14</v>
      </c>
      <c r="C36" s="37" t="s">
        <v>15</v>
      </c>
      <c r="D36" s="53">
        <f>SUM(F7:F35)</f>
        <v>5000</v>
      </c>
      <c r="E36" s="54"/>
      <c r="F36" s="55"/>
    </row>
    <row r="37" spans="1:6" s="9" customFormat="1" ht="122.25" customHeight="1" x14ac:dyDescent="0.25">
      <c r="A37" s="2" t="s">
        <v>0</v>
      </c>
      <c r="B37" s="49" t="s">
        <v>74</v>
      </c>
      <c r="C37" s="50"/>
      <c r="D37" s="50"/>
      <c r="E37" s="50"/>
      <c r="F37" s="51"/>
    </row>
    <row r="38" spans="1:6" x14ac:dyDescent="0.25">
      <c r="A38" s="15"/>
      <c r="B38" s="15"/>
      <c r="C38" s="15"/>
      <c r="D38" s="16"/>
      <c r="E38" s="17"/>
      <c r="F38" s="18"/>
    </row>
    <row r="40" spans="1:6" ht="15.75" x14ac:dyDescent="0.25">
      <c r="B40" s="45" t="s">
        <v>75</v>
      </c>
    </row>
    <row r="41" spans="1:6" ht="15.75" x14ac:dyDescent="0.25">
      <c r="B41" s="46"/>
    </row>
    <row r="42" spans="1:6" ht="15.75" x14ac:dyDescent="0.25">
      <c r="B42" s="47" t="s">
        <v>76</v>
      </c>
    </row>
    <row r="43" spans="1:6" ht="15.75" x14ac:dyDescent="0.25">
      <c r="B43" s="48"/>
    </row>
    <row r="44" spans="1:6" ht="15.75" x14ac:dyDescent="0.25">
      <c r="B44" s="47" t="s">
        <v>77</v>
      </c>
    </row>
    <row r="45" spans="1:6" ht="15.75" x14ac:dyDescent="0.25">
      <c r="B45" s="48"/>
    </row>
    <row r="46" spans="1:6" ht="15.75" x14ac:dyDescent="0.25">
      <c r="B46" s="48" t="s">
        <v>78</v>
      </c>
    </row>
    <row r="47" spans="1:6" ht="15.75" x14ac:dyDescent="0.25">
      <c r="B47" s="48"/>
    </row>
    <row r="48" spans="1:6" ht="15.75" x14ac:dyDescent="0.25">
      <c r="B48" s="47" t="s">
        <v>79</v>
      </c>
    </row>
  </sheetData>
  <sheetProtection formatCells="0"/>
  <autoFilter ref="A6:F36"/>
  <mergeCells count="8">
    <mergeCell ref="B37:F37"/>
    <mergeCell ref="A2:F2"/>
    <mergeCell ref="A3:F3"/>
    <mergeCell ref="D36:F36"/>
    <mergeCell ref="A1:B1"/>
    <mergeCell ref="C1:F1"/>
    <mergeCell ref="A4:F4"/>
    <mergeCell ref="A5:F5"/>
  </mergeCells>
  <pageMargins left="0.94488188976377963" right="0.43307086614173229" top="0.31496062992125984" bottom="0.27559055118110237" header="0.31496062992125984" footer="0.31496062992125984"/>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ME1-FGD-TRS-0416-А1</vt:lpstr>
      <vt:lpstr>'ME1-FGD-TRS-0416-А1'!Print_Area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Krasi</dc:creator>
  <cp:lastModifiedBy>Petya Shirokanska</cp:lastModifiedBy>
  <cp:lastPrinted>2018-06-01T10:49:48Z</cp:lastPrinted>
  <dcterms:created xsi:type="dcterms:W3CDTF">2016-07-13T13:02:39Z</dcterms:created>
  <dcterms:modified xsi:type="dcterms:W3CDTF">2018-06-01T10:50:31Z</dcterms:modified>
</cp:coreProperties>
</file>